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Administrator\Dropbox\LY TU TRONG\PHAN LOAI DANH GIA 2018\Quy 4_Nop\Quy 4\"/>
    </mc:Choice>
  </mc:AlternateContent>
  <bookViews>
    <workbookView xWindow="0" yWindow="0" windowWidth="19200" windowHeight="7640"/>
  </bookViews>
  <sheets>
    <sheet name="Mẫu 1B-VCQL" sheetId="7" r:id="rId1"/>
  </sheets>
  <definedNames>
    <definedName name="_xlnm.Print_Titles" localSheetId="0">'Mẫu 1B-VCQL'!$10:$10</definedName>
  </definedNames>
  <calcPr calcId="162913"/>
</workbook>
</file>

<file path=xl/calcChain.xml><?xml version="1.0" encoding="utf-8"?>
<calcChain xmlns="http://schemas.openxmlformats.org/spreadsheetml/2006/main">
  <c r="C69" i="7" l="1"/>
  <c r="C60" i="7" l="1"/>
  <c r="G44" i="7" l="1"/>
  <c r="G38" i="7"/>
  <c r="G32" i="7"/>
  <c r="G26" i="7"/>
  <c r="G19" i="7"/>
  <c r="G13" i="7"/>
  <c r="F44" i="7"/>
  <c r="F38" i="7"/>
  <c r="E38" i="7"/>
  <c r="F32" i="7"/>
  <c r="E32" i="7"/>
  <c r="F26" i="7"/>
  <c r="E26" i="7"/>
  <c r="E25" i="7" s="1"/>
  <c r="F19" i="7"/>
  <c r="E19" i="7"/>
  <c r="F13" i="7"/>
  <c r="E13" i="7"/>
  <c r="E12" i="7" l="1"/>
  <c r="E51" i="7" s="1"/>
  <c r="G12" i="7"/>
  <c r="G25" i="7"/>
  <c r="F12" i="7"/>
  <c r="F25" i="7"/>
  <c r="G51" i="7" l="1"/>
  <c r="G56" i="7" s="1"/>
  <c r="F51" i="7"/>
  <c r="G55" i="7"/>
  <c r="G57" i="7"/>
  <c r="G58" i="7"/>
</calcChain>
</file>

<file path=xl/sharedStrings.xml><?xml version="1.0" encoding="utf-8"?>
<sst xmlns="http://schemas.openxmlformats.org/spreadsheetml/2006/main" count="111" uniqueCount="98">
  <si>
    <t>I</t>
  </si>
  <si>
    <t>Không vi phạm kỷ luật, kỷ cương hoặc quy chế làm việc của cơ quan, tổ chức, đơn vị.</t>
  </si>
  <si>
    <t>II</t>
  </si>
  <si>
    <t>Có năng lực tập hợp cán bộ, công chức, viên chức, xây dựng đơn vị/bộ phận đoàn kết, thống nhất. Phối hợp, tạo lập mối quan hệ tốt với cá nhân, tổ chức có liên quan trong thực hiện nhiệm vụ.</t>
  </si>
  <si>
    <t>Hoàn thành nhiệm vụ vượt tiến độ, có chất lượng và hiệu quả; Sáng tạo, cải tiến phương pháp làm việc, nâng cao hiệu quả công việc.</t>
  </si>
  <si>
    <t>III</t>
  </si>
  <si>
    <t>Hoàn thành từ 90% đến 100% công việc</t>
  </si>
  <si>
    <t>Hoàn thành từ 80% đến dưới 90% công việc</t>
  </si>
  <si>
    <t>Hoàn thành từ 70% đến dưới 80% công việc</t>
  </si>
  <si>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</si>
  <si>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</si>
  <si>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</si>
  <si>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</si>
  <si>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</si>
  <si>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</si>
  <si>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</si>
  <si>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</si>
  <si>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Phân loại mức độ hoàn thành nhiệm vụ</t>
  </si>
  <si>
    <t xml:space="preserve">Khung điểm </t>
  </si>
  <si>
    <t>Tổng số điểm thực tế đạt được</t>
  </si>
  <si>
    <t>Hoàn thành từ 60% đến dưới 70% công việc</t>
  </si>
  <si>
    <t>Hoàn thành từ 50% đến dưới 60% công việc</t>
  </si>
  <si>
    <t>Hoàn thành dưới 50%</t>
  </si>
  <si>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</si>
  <si>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</si>
  <si>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</si>
  <si>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</si>
  <si>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</si>
  <si>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</si>
  <si>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Được sự tín nhiệm của tập thể đơn vị đạt 75% trở lên (2đ); Từ 50% đến dưới 75% (1đ); Dưới 50% (0đ).</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</si>
  <si>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</si>
  <si>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Kiểm tra, xây dựng, cải cách quy trình làm việc của đơn vị đạt hiệu quả, phù hợp với quy định của cấp thẩm quyền.</t>
  </si>
  <si>
    <t>1.1</t>
  </si>
  <si>
    <t>1.2</t>
  </si>
  <si>
    <t>Ghi chú</t>
  </si>
  <si>
    <t>Tiêu chí 1: Ý thức tổ chức kỷ luật, phẩm chất đạo đức</t>
  </si>
  <si>
    <t>1.3</t>
  </si>
  <si>
    <t>1.4</t>
  </si>
  <si>
    <t>1.5</t>
  </si>
  <si>
    <t>2.1</t>
  </si>
  <si>
    <t>2.2</t>
  </si>
  <si>
    <t>2.3</t>
  </si>
  <si>
    <t>2.4</t>
  </si>
  <si>
    <t>2.5</t>
  </si>
  <si>
    <t>Vận động CB-GV-NV trong đơn vị tham gia các hoạt động, phong trào đoàn thể từ 80% trở lên (2đ); từ 50% đến dưới 80% (1đ); dưới 50% (0đ).</t>
  </si>
  <si>
    <t>3.1</t>
  </si>
  <si>
    <t>3.2</t>
  </si>
  <si>
    <t>3.3</t>
  </si>
  <si>
    <t>3.4</t>
  </si>
  <si>
    <t>3.5</t>
  </si>
  <si>
    <t>Chủ động đề xuất tham mưu lãnh đạo nhà trường giải quyết công việc hiệu quả, báo cáo kịp thời, chính xác với lãnh đạo nhà trường về tình hình, kết quả thực hiện nhiệm vụ được giao</t>
  </si>
  <si>
    <r>
      <t xml:space="preserve">Tự xếp loại
</t>
    </r>
    <r>
      <rPr>
        <sz val="12"/>
        <color indexed="8"/>
        <rFont val="Times New Roman"/>
        <family val="1"/>
      </rPr>
      <t>(đánh dấu X)</t>
    </r>
  </si>
  <si>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</si>
  <si>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</si>
  <si>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</si>
  <si>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</si>
  <si>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</si>
  <si>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Đơn vị không có tình trạng mất đoàn kết nội bộ (Khiếu kiện, khiếu nại về giải quyết sự việc liên quan đến chuyên môn của đơn vị)</t>
  </si>
  <si>
    <t>Không sử dụng quỹ thời gian làm việc vào mục đích cá nhân</t>
  </si>
  <si>
    <t>Thực hiện đúng và đủ về thời gian làm việc, định mức thời gian làm việc đã được giao</t>
  </si>
  <si>
    <t>Không có lời nói, cử chỉ, hành động gây ảnh hưởng đến uy tín, danh dự nhà trường, đơn vị, lãnh đạo và đồng nghiệp (2đ); bị đơn vị nhắc nhở 01 lần (1đ); bị đơn vị nhắc nhở 02 lần trở lên (0đ)</t>
  </si>
  <si>
    <t>Không lợi dụng chức vụ, quyền hạn để gây nhũng nhiễu, phiền hà, trục lợi cá nhân khi xử lý, giải quyết công việc</t>
  </si>
  <si>
    <r>
      <t>Tiêu chí 2: Năng lực và kỹ năng</t>
    </r>
    <r>
      <rPr>
        <i/>
        <sz val="13"/>
        <color indexed="30"/>
        <rFont val="Times New Roman"/>
        <family val="1"/>
      </rPr>
      <t/>
    </r>
  </si>
  <si>
    <t>Chỉ đạo, điều hành, kiểm soát việc thực hiện nhiệm vụ của đơn vị đảm bảo kịp thời, không bỏ sót nhiệm vụ. Giải quyết công việc đúng quy trình, quy định</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</si>
  <si>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</si>
  <si>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Số lượt CB-GV-NV thuộc đơn vị có kết quả thi đua tháng trong quý không đạt loại A: dưới 20% (2đ); Từ 20% đến dưới 30% (1đ); Trên 30% (0đ)</t>
  </si>
  <si>
    <t xml:space="preserve">Hồ sơ công việc của đơn vị: Phòng làm việc ngăn nắp; sắp xếp lưu trữ hồ sơ nơi làm việc gọn gàng; chuyển hồ sơ của đơn vị về lưu trữ trường đúng qui định. Đạt 3 nội dung (2đ), đạt 2 nội dung (1đ), đạt 1 nội dung (0đ)   </t>
  </si>
  <si>
    <t>Thái độ niềm nở, nhã nhặn, có sự hợp tác, lắng nghe ý kiến, giải thích, hướng dẫn rõ ràng, cụ thể về các quy định liên quan đến giải quyết công việc.</t>
  </si>
  <si>
    <t>BÁO CÁO TỰ ĐÁNH GIÁ KẾT QUẢ CÔNG TÁC CỦA CÁ NHÂN
Kỳ đánh giá:  Quý 4 /2018</t>
  </si>
  <si>
    <t>Điểm CBCCVC tự chấm</t>
  </si>
  <si>
    <t xml:space="preserve">KẾT QUẢ TỰ PHÂN LOẠI: </t>
  </si>
  <si>
    <t xml:space="preserve">Hoàn thành nhiệm vụ vượt tiến độ, có chất lượng và hiệu quả </t>
  </si>
  <si>
    <t>Thực hiện các báo cáo của nhà trường đúng hạn (2đ); Trễ hạn 01 lần (1đ); 2 lần trở lên (0đ).</t>
  </si>
  <si>
    <t>Đơn vị hoàn thành tất cả các nhiệm vụ được giao (2đ); không thực hiện hoặc không hoàn thành đúng tiến độ 01 lần (1đ); 2 lần trở lên (0đ).</t>
  </si>
  <si>
    <t>Đơn vị thực hiện nhiệm vụ được giao đúng quy trình, quy định (2đ); không thực hiện đúng quy trình, quy định 01 lần (1đ); 2 lần trở lên (0đ).</t>
  </si>
  <si>
    <t xml:space="preserve">Tạo lập mối quan hệ tốt với các đơn vị, cá nhân có liên quan trong thực hiện nhiệm vụ: Không có sự việc hay bị than phiền gây ảnh hưởng đến công việc chung của Trường (2đ); Có sự việc hay bị than phiền gây ảnh hưởng đến công việc, đã khắc phục (1đ); Có sự việc hay bị than phiền gây ảnh hưởng đến công việc nhưng chưa khắc phục (0đ) </t>
  </si>
  <si>
    <t>Sáng tạo, cải tiến phương pháp làm việc, nâng cao hiệu quả công việc (2đ); Không sáng tạo, không cải tiến (0đ)</t>
  </si>
  <si>
    <t>Có lập lịch làm việc cá nhân trên egov và gán quyền xem cho CB-GV-NV trong đơn vị (2đ); Không lập lịch hoặc có lập nhưng không đầy đủ thông tin cần thiết (0đ)</t>
  </si>
  <si>
    <t>Điểm thực tế đạt được</t>
  </si>
  <si>
    <r>
      <t xml:space="preserve">Kết quả phân loại cuối cùng </t>
    </r>
    <r>
      <rPr>
        <sz val="12"/>
        <color indexed="8"/>
        <rFont val="Times New Roman"/>
        <family val="1"/>
      </rPr>
      <t>(đánh dấu X)</t>
    </r>
  </si>
  <si>
    <t>Ý KIẾN NHẬN XÉT CỦA NGƯỜI CÓ THẨM QUYỀN ĐÁNH GIÁ:</t>
  </si>
  <si>
    <t>Mẫu (1+3) B</t>
  </si>
  <si>
    <t>(1)</t>
  </si>
  <si>
    <t>(2)</t>
  </si>
  <si>
    <t>(3)</t>
  </si>
  <si>
    <t>(4)</t>
  </si>
  <si>
    <t>(5)</t>
  </si>
  <si>
    <t>(6)</t>
  </si>
  <si>
    <t>X</t>
  </si>
  <si>
    <t>NGƯỜI TỰ ĐÁNH GIÁ</t>
  </si>
  <si>
    <r>
      <t xml:space="preserve">Tiêu chí 3: Kết quả thực hiện chức trách, nhiệm vụ được giao </t>
    </r>
    <r>
      <rPr>
        <i/>
        <sz val="12"/>
        <color indexed="30"/>
        <rFont val="Times New Roman"/>
        <family val="1"/>
      </rPr>
      <t xml:space="preserve">(chỉ điền vào </t>
    </r>
    <r>
      <rPr>
        <b/>
        <i/>
        <sz val="12"/>
        <color indexed="30"/>
        <rFont val="Times New Roman"/>
        <family val="1"/>
      </rPr>
      <t>01 dòng</t>
    </r>
    <r>
      <rPr>
        <i/>
        <sz val="12"/>
        <color indexed="30"/>
        <rFont val="Times New Roman"/>
        <family val="1"/>
      </rPr>
      <t xml:space="preserve"> </t>
    </r>
    <r>
      <rPr>
        <b/>
        <i/>
        <sz val="12"/>
        <color indexed="30"/>
        <rFont val="Times New Roman"/>
        <family val="1"/>
      </rPr>
      <t>duy nhất</t>
    </r>
    <r>
      <rPr>
        <i/>
        <sz val="12"/>
        <color indexed="30"/>
        <rFont val="Times New Roman"/>
        <family val="1"/>
      </rPr>
      <t xml:space="preserve"> trong số các dòng bên dưới)</t>
    </r>
  </si>
  <si>
    <t>Họ và tên:   Châu Văn Bảo</t>
  </si>
  <si>
    <t>Chức vụ:   Trưởng Khoa</t>
  </si>
  <si>
    <t>Đơn vị công tác: Khoa Công nghệ Điện - Điện tử</t>
  </si>
  <si>
    <t xml:space="preserve"> Châu Văn Bảo</t>
  </si>
  <si>
    <t>NGƯỜI CÓ THẨM QUYỀN ĐÁNH GIÁ</t>
  </si>
  <si>
    <t>Đăng ký thực hiện sáng kiến kinh nghiệm năm học 2018 - 2019</t>
  </si>
  <si>
    <t>- Bổ sung lịch làm việc cá nhân trên egov và gán quyền xem cho CB-GV-NV trong đơn vị.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</si>
</sst>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30"/>
      <name val="Times New Roman"/>
      <family val="1"/>
    </font>
    <font>
      <b/>
      <i/>
      <sz val="10"/>
      <color indexed="8"/>
      <name val="Times New Roman"/>
      <family val="1"/>
    </font>
    <font>
      <b/>
      <sz val="12"/>
      <color rgb="FF0070C0"/>
      <name val="Times New Roman"/>
      <family val="1"/>
    </font>
    <font>
      <sz val="12"/>
      <name val="Times New Roman"/>
      <family val="1"/>
    </font>
    <font>
      <i/>
      <sz val="12"/>
      <color indexed="30"/>
      <name val="Times New Roman"/>
      <family val="1"/>
    </font>
    <font>
      <b/>
      <i/>
      <sz val="12"/>
      <color indexed="30"/>
      <name val="Times New Roman"/>
      <family val="1"/>
    </font>
    <font>
      <sz val="9"/>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2">
    <xf numFmtId="0" fontId="0" fillId="0" borderId="0" xfId="0"/>
    <xf numFmtId="0" fontId="2"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11"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6" fillId="0" borderId="0" xfId="0" applyFont="1" applyFill="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9" fillId="0" borderId="0" xfId="0" applyFont="1" applyFill="1" applyAlignment="1" applyProtection="1">
      <alignment vertical="center" wrapText="1"/>
      <protection locked="0"/>
    </xf>
    <xf numFmtId="0" fontId="9" fillId="0" borderId="1" xfId="0" quotePrefix="1"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hidden="1"/>
    </xf>
    <xf numFmtId="0" fontId="1" fillId="0" borderId="1"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hidden="1"/>
    </xf>
    <xf numFmtId="0" fontId="1" fillId="0" borderId="1" xfId="0" applyFont="1" applyFill="1" applyBorder="1" applyAlignment="1" applyProtection="1">
      <alignment horizontal="center" vertical="center" wrapText="1"/>
      <protection hidden="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1" fillId="0" borderId="1" xfId="0" applyFont="1" applyFill="1" applyBorder="1" applyAlignment="1" applyProtection="1">
      <alignment horizontal="center" vertical="center" wrapText="1"/>
      <protection locked="0"/>
    </xf>
    <xf numFmtId="0" fontId="1" fillId="0" borderId="1" xfId="0" applyFont="1" applyFill="1" applyBorder="1" applyAlignment="1" applyProtection="1">
      <alignment horizontal="center" vertical="center" wrapText="1"/>
      <protection locked="0" hidden="1"/>
    </xf>
    <xf numFmtId="0" fontId="1" fillId="0" borderId="0" xfId="0" applyFont="1" applyFill="1" applyAlignment="1">
      <alignment horizontal="center" vertical="center" wrapText="1"/>
    </xf>
    <xf numFmtId="0" fontId="9" fillId="0" borderId="0" xfId="0" applyFont="1" applyFill="1" applyAlignment="1">
      <alignment horizontal="left" vertical="center" wrapText="1"/>
    </xf>
    <xf numFmtId="0" fontId="2" fillId="0" borderId="0" xfId="0" applyFont="1" applyFill="1" applyAlignment="1">
      <alignment vertical="top" wrapText="1"/>
    </xf>
    <xf numFmtId="0" fontId="1" fillId="0" borderId="0" xfId="0" applyFont="1" applyFill="1" applyAlignment="1">
      <alignment horizontal="left" vertical="center" wrapText="1"/>
    </xf>
    <xf numFmtId="0" fontId="2" fillId="0" borderId="1" xfId="0" applyFont="1" applyFill="1" applyBorder="1" applyAlignment="1" applyProtection="1">
      <alignment horizontal="center" vertical="center" wrapText="1"/>
      <protection locked="0" hidden="1"/>
    </xf>
    <xf numFmtId="0" fontId="16" fillId="0" borderId="1"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0" xfId="0" applyFont="1" applyFill="1" applyAlignment="1" applyProtection="1">
      <alignment horizontal="center" vertical="top" wrapText="1"/>
      <protection locked="0"/>
    </xf>
    <xf numFmtId="0" fontId="2" fillId="0" borderId="0" xfId="0" applyFont="1" applyFill="1" applyBorder="1" applyAlignment="1" applyProtection="1">
      <alignment horizontal="left" vertical="center" wrapText="1"/>
      <protection locked="0"/>
    </xf>
    <xf numFmtId="0" fontId="2" fillId="0" borderId="1" xfId="0" applyFont="1" applyFill="1" applyBorder="1" applyAlignment="1" applyProtection="1">
      <alignment horizontal="center" vertical="center" wrapText="1"/>
      <protection locked="0"/>
    </xf>
    <xf numFmtId="0" fontId="1"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2" xfId="0" applyFont="1" applyFill="1" applyBorder="1" applyAlignment="1" applyProtection="1">
      <alignment horizontal="justify" vertical="center" wrapText="1"/>
      <protection locked="0"/>
    </xf>
    <xf numFmtId="0" fontId="1" fillId="0" borderId="3" xfId="0" applyFont="1" applyFill="1" applyBorder="1" applyAlignment="1" applyProtection="1">
      <alignment horizontal="justify" vertical="center" wrapText="1"/>
      <protection locked="0"/>
    </xf>
    <xf numFmtId="0" fontId="1" fillId="0" borderId="4" xfId="0" applyFont="1" applyFill="1" applyBorder="1" applyAlignment="1" applyProtection="1">
      <alignment horizontal="justify" vertical="center" wrapText="1"/>
      <protection locked="0"/>
    </xf>
    <xf numFmtId="0" fontId="9" fillId="0" borderId="0" xfId="0" applyFont="1" applyFill="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13" fillId="0" borderId="2" xfId="0" applyFont="1" applyFill="1" applyBorder="1" applyAlignment="1" applyProtection="1">
      <alignment horizontal="justify" vertical="center" wrapText="1"/>
      <protection locked="0"/>
    </xf>
    <xf numFmtId="0" fontId="13" fillId="0" borderId="3" xfId="0" applyFont="1" applyFill="1" applyBorder="1" applyAlignment="1" applyProtection="1">
      <alignment horizontal="justify" vertical="center" wrapText="1"/>
      <protection locked="0"/>
    </xf>
    <xf numFmtId="0" fontId="13" fillId="0" borderId="4"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justify" vertical="center" wrapText="1"/>
      <protection locked="0"/>
    </xf>
    <xf numFmtId="0" fontId="12" fillId="0" borderId="3" xfId="0" applyFont="1" applyFill="1" applyBorder="1" applyAlignment="1" applyProtection="1">
      <alignment horizontal="justify" vertical="center" wrapText="1"/>
      <protection locked="0"/>
    </xf>
    <xf numFmtId="0" fontId="12" fillId="0" borderId="4" xfId="0" applyFont="1" applyFill="1" applyBorder="1" applyAlignment="1" applyProtection="1">
      <alignment horizontal="justify" vertical="center" wrapText="1"/>
      <protection locked="0"/>
    </xf>
    <xf numFmtId="0" fontId="12" fillId="0" borderId="1"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left" vertical="center" wrapText="1"/>
      <protection locked="0"/>
    </xf>
    <xf numFmtId="0" fontId="12" fillId="0" borderId="3" xfId="0" applyFont="1" applyFill="1" applyBorder="1" applyAlignment="1" applyProtection="1">
      <alignment horizontal="left" vertical="center" wrapText="1"/>
      <protection locked="0"/>
    </xf>
    <xf numFmtId="0" fontId="12" fillId="0" borderId="4" xfId="0" applyFont="1" applyFill="1" applyBorder="1" applyAlignment="1" applyProtection="1">
      <alignment horizontal="left" vertical="center" wrapText="1"/>
      <protection locked="0"/>
    </xf>
    <xf numFmtId="0" fontId="9" fillId="0" borderId="2" xfId="0" quotePrefix="1" applyFont="1" applyFill="1" applyBorder="1" applyAlignment="1" applyProtection="1">
      <alignment horizontal="center" vertical="center" wrapText="1"/>
      <protection locked="0"/>
    </xf>
    <xf numFmtId="0" fontId="9" fillId="0" borderId="3" xfId="0" applyFont="1" applyFill="1" applyBorder="1" applyAlignment="1" applyProtection="1">
      <alignment horizontal="center" vertical="center" wrapText="1"/>
      <protection locked="0"/>
    </xf>
    <xf numFmtId="0" fontId="9" fillId="0" borderId="4" xfId="0" applyFont="1" applyFill="1" applyBorder="1" applyAlignment="1" applyProtection="1">
      <alignment horizontal="center" vertical="center" wrapText="1"/>
      <protection locked="0"/>
    </xf>
    <xf numFmtId="0" fontId="2" fillId="0" borderId="0" xfId="0" applyFont="1" applyFill="1" applyAlignment="1">
      <alignment horizontal="center" vertical="center" wrapText="1"/>
    </xf>
    <xf numFmtId="0" fontId="5" fillId="0" borderId="0" xfId="0" applyFont="1" applyFill="1" applyAlignment="1" applyProtection="1">
      <alignment horizontal="center" vertical="top"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49" fontId="1" fillId="0" borderId="0" xfId="0" applyNumberFormat="1" applyFont="1" applyFill="1" applyBorder="1" applyAlignment="1">
      <alignment horizontal="left" vertical="center" wrapText="1"/>
    </xf>
    <xf numFmtId="49" fontId="0" fillId="0" borderId="0" xfId="0" applyNumberFormat="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172278</xdr:colOff>
      <xdr:row>1</xdr:row>
      <xdr:rowOff>443948</xdr:rowOff>
    </xdr:from>
    <xdr:to>
      <xdr:col>6</xdr:col>
      <xdr:colOff>603864</xdr:colOff>
      <xdr:row>1</xdr:row>
      <xdr:rowOff>443948</xdr:rowOff>
    </xdr:to>
    <xdr:cxnSp macro="">
      <xdr:nvCxnSpPr>
        <xdr:cNvPr id="7" name="Straight Connector 6"/>
        <xdr:cNvCxnSpPr/>
      </xdr:nvCxnSpPr>
      <xdr:spPr>
        <a:xfrm>
          <a:off x="3816626" y="649357"/>
          <a:ext cx="1941443"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75"/>
  <sheetViews>
    <sheetView tabSelected="1" topLeftCell="A61" zoomScaleNormal="100" workbookViewId="0">
      <selection activeCell="B68" sqref="B68:H68"/>
    </sheetView>
  </sheetViews>
  <sheetFormatPr defaultColWidth="9.1796875" defaultRowHeight="15.5" x14ac:dyDescent="0.35"/>
  <cols>
    <col min="1" max="1" width="5.453125" style="3" bestFit="1" customWidth="1"/>
    <col min="2" max="2" width="28" style="4" customWidth="1"/>
    <col min="3" max="4" width="11.26953125" style="3" customWidth="1"/>
    <col min="5" max="5" width="8.26953125" style="3" customWidth="1"/>
    <col min="6" max="6" width="12.1796875" style="3" customWidth="1"/>
    <col min="7" max="7" width="10.453125" style="3" customWidth="1"/>
    <col min="8" max="8" width="11.7265625" style="3" customWidth="1"/>
    <col min="9" max="16384" width="9.1796875" style="3"/>
  </cols>
  <sheetData>
    <row r="1" spans="1:8" ht="14.25" customHeight="1" x14ac:dyDescent="0.35">
      <c r="H1" s="5" t="s">
        <v>81</v>
      </c>
    </row>
    <row r="2" spans="1:8" s="6" customFormat="1" ht="48.75" customHeight="1" x14ac:dyDescent="0.35">
      <c r="A2" s="56" t="s">
        <v>24</v>
      </c>
      <c r="B2" s="56"/>
      <c r="C2" s="56"/>
      <c r="D2" s="56" t="s">
        <v>28</v>
      </c>
      <c r="E2" s="56"/>
      <c r="F2" s="56"/>
      <c r="G2" s="56"/>
      <c r="H2" s="56"/>
    </row>
    <row r="3" spans="1:8" s="6" customFormat="1" ht="8.25" customHeight="1" x14ac:dyDescent="0.35">
      <c r="A3" s="57"/>
      <c r="B3" s="57"/>
      <c r="D3" s="7"/>
      <c r="E3" s="7"/>
      <c r="F3" s="7"/>
      <c r="G3" s="7"/>
      <c r="H3" s="7"/>
    </row>
    <row r="4" spans="1:8" ht="7.15" customHeight="1" x14ac:dyDescent="0.35">
      <c r="B4" s="3"/>
    </row>
    <row r="5" spans="1:8" ht="40" customHeight="1" x14ac:dyDescent="0.35">
      <c r="A5" s="58" t="s">
        <v>68</v>
      </c>
      <c r="B5" s="58"/>
      <c r="C5" s="58"/>
      <c r="D5" s="58"/>
      <c r="E5" s="58"/>
      <c r="F5" s="58"/>
      <c r="G5" s="58"/>
      <c r="H5" s="58"/>
    </row>
    <row r="6" spans="1:8" ht="8.5" customHeight="1" x14ac:dyDescent="0.35"/>
    <row r="7" spans="1:8" s="1" customFormat="1" ht="25.15" customHeight="1" x14ac:dyDescent="0.35">
      <c r="B7" s="59" t="s">
        <v>91</v>
      </c>
      <c r="C7" s="59"/>
      <c r="D7" s="59"/>
      <c r="E7" s="59"/>
      <c r="F7" s="59"/>
      <c r="G7" s="59"/>
      <c r="H7" s="59"/>
    </row>
    <row r="8" spans="1:8" s="1" customFormat="1" ht="25.15" customHeight="1" x14ac:dyDescent="0.35">
      <c r="B8" s="59" t="s">
        <v>92</v>
      </c>
      <c r="C8" s="59"/>
      <c r="D8" s="59"/>
      <c r="E8" s="59"/>
      <c r="F8" s="59"/>
      <c r="G8" s="59"/>
      <c r="H8" s="59"/>
    </row>
    <row r="9" spans="1:8" s="1" customFormat="1" ht="25.15" customHeight="1" x14ac:dyDescent="0.35">
      <c r="B9" s="59" t="s">
        <v>93</v>
      </c>
      <c r="C9" s="59"/>
      <c r="D9" s="59"/>
      <c r="E9" s="59"/>
      <c r="F9" s="59"/>
      <c r="G9" s="59"/>
      <c r="H9" s="59"/>
    </row>
    <row r="10" spans="1:8" s="6" customFormat="1" ht="64.5" customHeight="1" x14ac:dyDescent="0.35">
      <c r="A10" s="2" t="s">
        <v>25</v>
      </c>
      <c r="B10" s="32" t="s">
        <v>26</v>
      </c>
      <c r="C10" s="32"/>
      <c r="D10" s="32"/>
      <c r="E10" s="2" t="s">
        <v>27</v>
      </c>
      <c r="F10" s="2" t="s">
        <v>69</v>
      </c>
      <c r="G10" s="19" t="s">
        <v>78</v>
      </c>
      <c r="H10" s="2" t="s">
        <v>34</v>
      </c>
    </row>
    <row r="11" spans="1:8" s="6" customFormat="1" ht="16.5" customHeight="1" x14ac:dyDescent="0.35">
      <c r="A11" s="12" t="s">
        <v>82</v>
      </c>
      <c r="B11" s="52" t="s">
        <v>83</v>
      </c>
      <c r="C11" s="53"/>
      <c r="D11" s="54"/>
      <c r="E11" s="12" t="s">
        <v>84</v>
      </c>
      <c r="F11" s="12" t="s">
        <v>85</v>
      </c>
      <c r="G11" s="12" t="s">
        <v>86</v>
      </c>
      <c r="H11" s="12" t="s">
        <v>87</v>
      </c>
    </row>
    <row r="12" spans="1:8" s="6" customFormat="1" ht="24.65" customHeight="1" x14ac:dyDescent="0.35">
      <c r="A12" s="2" t="s">
        <v>0</v>
      </c>
      <c r="B12" s="48" t="s">
        <v>35</v>
      </c>
      <c r="C12" s="48"/>
      <c r="D12" s="48"/>
      <c r="E12" s="13">
        <f>E13+E19</f>
        <v>20</v>
      </c>
      <c r="F12" s="14">
        <f>F13+F19</f>
        <v>20</v>
      </c>
      <c r="G12" s="14">
        <f>G13+G19</f>
        <v>20</v>
      </c>
      <c r="H12" s="2"/>
    </row>
    <row r="13" spans="1:8" s="8" customFormat="1" ht="33.75" customHeight="1" x14ac:dyDescent="0.35">
      <c r="A13" s="15">
        <v>1</v>
      </c>
      <c r="B13" s="48" t="s">
        <v>1</v>
      </c>
      <c r="C13" s="48"/>
      <c r="D13" s="48"/>
      <c r="E13" s="13">
        <f>SUM(E14:E18)</f>
        <v>10</v>
      </c>
      <c r="F13" s="14">
        <f>SUM(F14:F18)</f>
        <v>10</v>
      </c>
      <c r="G13" s="14">
        <f>SUM(G14:G18)</f>
        <v>10</v>
      </c>
      <c r="H13" s="15"/>
    </row>
    <row r="14" spans="1:8" s="8" customFormat="1" ht="33.75" customHeight="1" x14ac:dyDescent="0.35">
      <c r="A14" s="15" t="s">
        <v>32</v>
      </c>
      <c r="B14" s="42" t="s">
        <v>58</v>
      </c>
      <c r="C14" s="43"/>
      <c r="D14" s="44"/>
      <c r="E14" s="15">
        <v>2</v>
      </c>
      <c r="F14" s="15">
        <v>2</v>
      </c>
      <c r="G14" s="21">
        <v>2</v>
      </c>
      <c r="H14" s="15"/>
    </row>
    <row r="15" spans="1:8" s="9" customFormat="1" ht="36.75" customHeight="1" x14ac:dyDescent="0.35">
      <c r="A15" s="15" t="s">
        <v>33</v>
      </c>
      <c r="B15" s="42" t="s">
        <v>59</v>
      </c>
      <c r="C15" s="43"/>
      <c r="D15" s="44"/>
      <c r="E15" s="15">
        <v>2</v>
      </c>
      <c r="F15" s="15">
        <v>2</v>
      </c>
      <c r="G15" s="21">
        <v>2</v>
      </c>
      <c r="H15" s="16"/>
    </row>
    <row r="16" spans="1:8" s="9" customFormat="1" ht="65.25" customHeight="1" x14ac:dyDescent="0.35">
      <c r="A16" s="15" t="s">
        <v>36</v>
      </c>
      <c r="B16" s="42" t="s">
        <v>52</v>
      </c>
      <c r="C16" s="43"/>
      <c r="D16" s="44"/>
      <c r="E16" s="15">
        <v>2</v>
      </c>
      <c r="F16" s="15">
        <v>2</v>
      </c>
      <c r="G16" s="21">
        <v>2</v>
      </c>
      <c r="H16" s="16"/>
    </row>
    <row r="17" spans="1:8" s="9" customFormat="1" ht="36" customHeight="1" x14ac:dyDescent="0.35">
      <c r="A17" s="15" t="s">
        <v>37</v>
      </c>
      <c r="B17" s="42" t="s">
        <v>53</v>
      </c>
      <c r="C17" s="43"/>
      <c r="D17" s="44"/>
      <c r="E17" s="15">
        <v>2</v>
      </c>
      <c r="F17" s="15">
        <v>2</v>
      </c>
      <c r="G17" s="21">
        <v>2</v>
      </c>
      <c r="H17" s="16"/>
    </row>
    <row r="18" spans="1:8" s="9" customFormat="1" ht="36" customHeight="1" x14ac:dyDescent="0.35">
      <c r="A18" s="15" t="s">
        <v>38</v>
      </c>
      <c r="B18" s="42" t="s">
        <v>54</v>
      </c>
      <c r="C18" s="43"/>
      <c r="D18" s="44"/>
      <c r="E18" s="15">
        <v>2</v>
      </c>
      <c r="F18" s="15">
        <v>2</v>
      </c>
      <c r="G18" s="21">
        <v>2</v>
      </c>
      <c r="H18" s="16"/>
    </row>
    <row r="19" spans="1:8" s="8" customFormat="1" ht="90.65" customHeight="1" x14ac:dyDescent="0.35">
      <c r="A19" s="15">
        <v>2</v>
      </c>
      <c r="B19" s="45" t="s">
        <v>64</v>
      </c>
      <c r="C19" s="46"/>
      <c r="D19" s="47"/>
      <c r="E19" s="13">
        <f>SUM(E20:E24)</f>
        <v>10</v>
      </c>
      <c r="F19" s="14">
        <f>SUM(F20:F24)</f>
        <v>10</v>
      </c>
      <c r="G19" s="14">
        <f>SUM(G20:G24)</f>
        <v>10</v>
      </c>
      <c r="H19" s="15"/>
    </row>
    <row r="20" spans="1:8" s="9" customFormat="1" ht="50.5" customHeight="1" x14ac:dyDescent="0.35">
      <c r="A20" s="15" t="s">
        <v>39</v>
      </c>
      <c r="B20" s="42" t="s">
        <v>67</v>
      </c>
      <c r="C20" s="43"/>
      <c r="D20" s="44"/>
      <c r="E20" s="15">
        <v>2</v>
      </c>
      <c r="F20" s="15">
        <v>2</v>
      </c>
      <c r="G20" s="21">
        <v>2</v>
      </c>
      <c r="H20" s="16"/>
    </row>
    <row r="21" spans="1:8" s="9" customFormat="1" ht="49.5" customHeight="1" x14ac:dyDescent="0.35">
      <c r="A21" s="15" t="s">
        <v>40</v>
      </c>
      <c r="B21" s="42" t="s">
        <v>55</v>
      </c>
      <c r="C21" s="43"/>
      <c r="D21" s="44"/>
      <c r="E21" s="15">
        <v>2</v>
      </c>
      <c r="F21" s="15">
        <v>2</v>
      </c>
      <c r="G21" s="21">
        <v>2</v>
      </c>
      <c r="H21" s="16"/>
    </row>
    <row r="22" spans="1:8" s="9" customFormat="1" ht="32.5" customHeight="1" x14ac:dyDescent="0.35">
      <c r="A22" s="15" t="s">
        <v>41</v>
      </c>
      <c r="B22" s="42" t="s">
        <v>61</v>
      </c>
      <c r="C22" s="43"/>
      <c r="D22" s="44"/>
      <c r="E22" s="15">
        <v>2</v>
      </c>
      <c r="F22" s="15">
        <v>2</v>
      </c>
      <c r="G22" s="21">
        <v>2</v>
      </c>
      <c r="H22" s="16"/>
    </row>
    <row r="23" spans="1:8" s="8" customFormat="1" ht="66.75" customHeight="1" x14ac:dyDescent="0.35">
      <c r="A23" s="15" t="s">
        <v>42</v>
      </c>
      <c r="B23" s="42" t="s">
        <v>56</v>
      </c>
      <c r="C23" s="43"/>
      <c r="D23" s="44"/>
      <c r="E23" s="15">
        <v>2</v>
      </c>
      <c r="F23" s="15">
        <v>2</v>
      </c>
      <c r="G23" s="21">
        <v>2</v>
      </c>
      <c r="H23" s="15"/>
    </row>
    <row r="24" spans="1:8" s="8" customFormat="1" ht="71.25" customHeight="1" x14ac:dyDescent="0.35">
      <c r="A24" s="15" t="s">
        <v>43</v>
      </c>
      <c r="B24" s="42" t="s">
        <v>60</v>
      </c>
      <c r="C24" s="43"/>
      <c r="D24" s="44"/>
      <c r="E24" s="15">
        <v>2</v>
      </c>
      <c r="F24" s="15">
        <v>2</v>
      </c>
      <c r="G24" s="21">
        <v>2</v>
      </c>
      <c r="H24" s="15"/>
    </row>
    <row r="25" spans="1:8" s="6" customFormat="1" ht="21" customHeight="1" x14ac:dyDescent="0.35">
      <c r="A25" s="2" t="s">
        <v>2</v>
      </c>
      <c r="B25" s="49" t="s">
        <v>62</v>
      </c>
      <c r="C25" s="50"/>
      <c r="D25" s="51"/>
      <c r="E25" s="13">
        <f>E26+E32+E38</f>
        <v>30</v>
      </c>
      <c r="F25" s="14">
        <f>F26+F32+F38</f>
        <v>28</v>
      </c>
      <c r="G25" s="14">
        <f>G26+G32+G38</f>
        <v>28</v>
      </c>
      <c r="H25" s="2"/>
    </row>
    <row r="26" spans="1:8" s="8" customFormat="1" ht="49.5" customHeight="1" x14ac:dyDescent="0.35">
      <c r="A26" s="15">
        <v>1</v>
      </c>
      <c r="B26" s="45" t="s">
        <v>63</v>
      </c>
      <c r="C26" s="46"/>
      <c r="D26" s="47"/>
      <c r="E26" s="13">
        <f>SUM(E27:E31)</f>
        <v>10</v>
      </c>
      <c r="F26" s="14">
        <f>SUM(F27:F31)</f>
        <v>10</v>
      </c>
      <c r="G26" s="14">
        <f>SUM(G27:G31)</f>
        <v>10</v>
      </c>
      <c r="H26" s="15"/>
    </row>
    <row r="27" spans="1:8" s="9" customFormat="1" ht="36" customHeight="1" x14ac:dyDescent="0.35">
      <c r="A27" s="15" t="s">
        <v>32</v>
      </c>
      <c r="B27" s="42" t="s">
        <v>72</v>
      </c>
      <c r="C27" s="43"/>
      <c r="D27" s="44"/>
      <c r="E27" s="15">
        <v>2</v>
      </c>
      <c r="F27" s="15">
        <v>2</v>
      </c>
      <c r="G27" s="21">
        <v>2</v>
      </c>
      <c r="H27" s="16"/>
    </row>
    <row r="28" spans="1:8" s="9" customFormat="1" ht="48.75" customHeight="1" x14ac:dyDescent="0.35">
      <c r="A28" s="15" t="s">
        <v>33</v>
      </c>
      <c r="B28" s="42" t="s">
        <v>31</v>
      </c>
      <c r="C28" s="43"/>
      <c r="D28" s="44"/>
      <c r="E28" s="15">
        <v>2</v>
      </c>
      <c r="F28" s="15">
        <v>2</v>
      </c>
      <c r="G28" s="21">
        <v>2</v>
      </c>
      <c r="H28" s="16"/>
    </row>
    <row r="29" spans="1:8" s="9" customFormat="1" ht="48.75" customHeight="1" x14ac:dyDescent="0.35">
      <c r="A29" s="15" t="s">
        <v>36</v>
      </c>
      <c r="B29" s="42" t="s">
        <v>73</v>
      </c>
      <c r="C29" s="43"/>
      <c r="D29" s="44"/>
      <c r="E29" s="15">
        <v>2</v>
      </c>
      <c r="F29" s="15">
        <v>2</v>
      </c>
      <c r="G29" s="21">
        <v>2</v>
      </c>
      <c r="H29" s="16"/>
    </row>
    <row r="30" spans="1:8" s="9" customFormat="1" ht="48" customHeight="1" x14ac:dyDescent="0.35">
      <c r="A30" s="15" t="s">
        <v>37</v>
      </c>
      <c r="B30" s="42" t="s">
        <v>74</v>
      </c>
      <c r="C30" s="43"/>
      <c r="D30" s="44"/>
      <c r="E30" s="15">
        <v>2</v>
      </c>
      <c r="F30" s="15">
        <v>2</v>
      </c>
      <c r="G30" s="21">
        <v>2</v>
      </c>
      <c r="H30" s="16"/>
    </row>
    <row r="31" spans="1:8" s="9" customFormat="1" ht="79.5" customHeight="1" x14ac:dyDescent="0.35">
      <c r="A31" s="15" t="s">
        <v>38</v>
      </c>
      <c r="B31" s="42" t="s">
        <v>30</v>
      </c>
      <c r="C31" s="43"/>
      <c r="D31" s="44"/>
      <c r="E31" s="15">
        <v>2</v>
      </c>
      <c r="F31" s="15">
        <v>2</v>
      </c>
      <c r="G31" s="21">
        <v>2</v>
      </c>
      <c r="H31" s="16"/>
    </row>
    <row r="32" spans="1:8" s="8" customFormat="1" ht="63" customHeight="1" x14ac:dyDescent="0.35">
      <c r="A32" s="15">
        <v>2</v>
      </c>
      <c r="B32" s="48" t="s">
        <v>3</v>
      </c>
      <c r="C32" s="48"/>
      <c r="D32" s="48"/>
      <c r="E32" s="13">
        <f>SUM(E33:E37)</f>
        <v>10</v>
      </c>
      <c r="F32" s="14">
        <f>SUM(F33:F37)</f>
        <v>10</v>
      </c>
      <c r="G32" s="14">
        <f>SUM(G33:G37)</f>
        <v>10</v>
      </c>
      <c r="H32" s="15"/>
    </row>
    <row r="33" spans="1:8" s="9" customFormat="1" ht="40.5" customHeight="1" x14ac:dyDescent="0.35">
      <c r="A33" s="15" t="s">
        <v>39</v>
      </c>
      <c r="B33" s="42" t="s">
        <v>29</v>
      </c>
      <c r="C33" s="43"/>
      <c r="D33" s="44"/>
      <c r="E33" s="15">
        <v>2</v>
      </c>
      <c r="F33" s="15">
        <v>2</v>
      </c>
      <c r="G33" s="21">
        <v>2</v>
      </c>
      <c r="H33" s="16"/>
    </row>
    <row r="34" spans="1:8" s="9" customFormat="1" ht="50.15" customHeight="1" x14ac:dyDescent="0.35">
      <c r="A34" s="15" t="s">
        <v>40</v>
      </c>
      <c r="B34" s="42" t="s">
        <v>65</v>
      </c>
      <c r="C34" s="43"/>
      <c r="D34" s="44"/>
      <c r="E34" s="15">
        <v>2</v>
      </c>
      <c r="F34" s="15">
        <v>2</v>
      </c>
      <c r="G34" s="21">
        <v>2</v>
      </c>
      <c r="H34" s="16"/>
    </row>
    <row r="35" spans="1:8" s="9" customFormat="1" ht="52.5" customHeight="1" x14ac:dyDescent="0.35">
      <c r="A35" s="15" t="s">
        <v>41</v>
      </c>
      <c r="B35" s="42" t="s">
        <v>57</v>
      </c>
      <c r="C35" s="43"/>
      <c r="D35" s="44"/>
      <c r="E35" s="15">
        <v>2</v>
      </c>
      <c r="F35" s="15">
        <v>2</v>
      </c>
      <c r="G35" s="21">
        <v>2</v>
      </c>
      <c r="H35" s="16"/>
    </row>
    <row r="36" spans="1:8" s="9" customFormat="1" ht="112.5" customHeight="1" x14ac:dyDescent="0.35">
      <c r="A36" s="15" t="s">
        <v>42</v>
      </c>
      <c r="B36" s="42" t="s">
        <v>75</v>
      </c>
      <c r="C36" s="43"/>
      <c r="D36" s="44"/>
      <c r="E36" s="15">
        <v>2</v>
      </c>
      <c r="F36" s="15">
        <v>2</v>
      </c>
      <c r="G36" s="21">
        <v>2</v>
      </c>
      <c r="H36" s="16"/>
    </row>
    <row r="37" spans="1:8" s="9" customFormat="1" ht="53.25" customHeight="1" x14ac:dyDescent="0.35">
      <c r="A37" s="15" t="s">
        <v>43</v>
      </c>
      <c r="B37" s="42" t="s">
        <v>44</v>
      </c>
      <c r="C37" s="43"/>
      <c r="D37" s="44"/>
      <c r="E37" s="15">
        <v>2</v>
      </c>
      <c r="F37" s="15">
        <v>2</v>
      </c>
      <c r="G37" s="21">
        <v>2</v>
      </c>
      <c r="H37" s="16"/>
    </row>
    <row r="38" spans="1:8" s="8" customFormat="1" ht="48.75" customHeight="1" x14ac:dyDescent="0.35">
      <c r="A38" s="15">
        <v>3</v>
      </c>
      <c r="B38" s="48" t="s">
        <v>4</v>
      </c>
      <c r="C38" s="48"/>
      <c r="D38" s="48"/>
      <c r="E38" s="13">
        <f>SUM(E39:E43)</f>
        <v>10</v>
      </c>
      <c r="F38" s="14">
        <f>SUM(F39:F43)</f>
        <v>8</v>
      </c>
      <c r="G38" s="14">
        <f>SUM(G39:G43)</f>
        <v>8</v>
      </c>
      <c r="H38" s="15"/>
    </row>
    <row r="39" spans="1:8" s="9" customFormat="1" ht="81.75" customHeight="1" x14ac:dyDescent="0.35">
      <c r="A39" s="15" t="s">
        <v>45</v>
      </c>
      <c r="B39" s="42" t="s">
        <v>66</v>
      </c>
      <c r="C39" s="43"/>
      <c r="D39" s="44"/>
      <c r="E39" s="15">
        <v>2</v>
      </c>
      <c r="F39" s="15">
        <v>2</v>
      </c>
      <c r="G39" s="21">
        <v>2</v>
      </c>
      <c r="H39" s="16"/>
    </row>
    <row r="40" spans="1:8" s="9" customFormat="1" ht="37.9" customHeight="1" x14ac:dyDescent="0.35">
      <c r="A40" s="15" t="s">
        <v>46</v>
      </c>
      <c r="B40" s="42" t="s">
        <v>71</v>
      </c>
      <c r="C40" s="43"/>
      <c r="D40" s="44"/>
      <c r="E40" s="15">
        <v>2</v>
      </c>
      <c r="F40" s="15">
        <v>2</v>
      </c>
      <c r="G40" s="21">
        <v>2</v>
      </c>
      <c r="H40" s="16"/>
    </row>
    <row r="41" spans="1:8" s="9" customFormat="1" ht="60.65" customHeight="1" x14ac:dyDescent="0.35">
      <c r="A41" s="15" t="s">
        <v>47</v>
      </c>
      <c r="B41" s="42" t="s">
        <v>76</v>
      </c>
      <c r="C41" s="43"/>
      <c r="D41" s="44"/>
      <c r="E41" s="15">
        <v>2</v>
      </c>
      <c r="F41" s="15">
        <v>2</v>
      </c>
      <c r="G41" s="21">
        <v>2</v>
      </c>
      <c r="H41" s="28" t="s">
        <v>96</v>
      </c>
    </row>
    <row r="42" spans="1:8" s="9" customFormat="1" ht="54.65" customHeight="1" x14ac:dyDescent="0.35">
      <c r="A42" s="15" t="s">
        <v>48</v>
      </c>
      <c r="B42" s="42" t="s">
        <v>77</v>
      </c>
      <c r="C42" s="43"/>
      <c r="D42" s="44"/>
      <c r="E42" s="15">
        <v>2</v>
      </c>
      <c r="F42" s="15">
        <v>0</v>
      </c>
      <c r="G42" s="21">
        <v>0</v>
      </c>
      <c r="H42" s="16"/>
    </row>
    <row r="43" spans="1:8" s="9" customFormat="1" ht="67.150000000000006" customHeight="1" x14ac:dyDescent="0.35">
      <c r="A43" s="15" t="s">
        <v>49</v>
      </c>
      <c r="B43" s="42" t="s">
        <v>50</v>
      </c>
      <c r="C43" s="43"/>
      <c r="D43" s="44"/>
      <c r="E43" s="15">
        <v>2</v>
      </c>
      <c r="F43" s="15">
        <v>2</v>
      </c>
      <c r="G43" s="21">
        <v>2</v>
      </c>
      <c r="H43" s="16"/>
    </row>
    <row r="44" spans="1:8" s="6" customFormat="1" ht="49.15" customHeight="1" x14ac:dyDescent="0.35">
      <c r="A44" s="2" t="s">
        <v>5</v>
      </c>
      <c r="B44" s="45" t="s">
        <v>90</v>
      </c>
      <c r="C44" s="46"/>
      <c r="D44" s="47"/>
      <c r="E44" s="13">
        <v>50</v>
      </c>
      <c r="F44" s="14">
        <f>SUM(F45:F50)</f>
        <v>50</v>
      </c>
      <c r="G44" s="14">
        <f>SUM(G45:G50)</f>
        <v>50</v>
      </c>
      <c r="H44" s="2"/>
    </row>
    <row r="45" spans="1:8" s="8" customFormat="1" ht="16.5" x14ac:dyDescent="0.35">
      <c r="A45" s="15"/>
      <c r="B45" s="35" t="s">
        <v>6</v>
      </c>
      <c r="C45" s="36"/>
      <c r="D45" s="37"/>
      <c r="E45" s="15">
        <v>50</v>
      </c>
      <c r="F45" s="15">
        <v>50</v>
      </c>
      <c r="G45" s="15">
        <v>50</v>
      </c>
      <c r="H45" s="15"/>
    </row>
    <row r="46" spans="1:8" s="8" customFormat="1" ht="16.5" x14ac:dyDescent="0.35">
      <c r="A46" s="15"/>
      <c r="B46" s="35" t="s">
        <v>7</v>
      </c>
      <c r="C46" s="36"/>
      <c r="D46" s="37"/>
      <c r="E46" s="15">
        <v>45</v>
      </c>
      <c r="F46" s="15"/>
      <c r="G46" s="15"/>
      <c r="H46" s="15"/>
    </row>
    <row r="47" spans="1:8" s="8" customFormat="1" ht="16.5" x14ac:dyDescent="0.35">
      <c r="A47" s="15"/>
      <c r="B47" s="35" t="s">
        <v>8</v>
      </c>
      <c r="C47" s="36"/>
      <c r="D47" s="37"/>
      <c r="E47" s="15">
        <v>40</v>
      </c>
      <c r="F47" s="15"/>
      <c r="G47" s="15"/>
      <c r="H47" s="15"/>
    </row>
    <row r="48" spans="1:8" s="8" customFormat="1" ht="16.5" x14ac:dyDescent="0.35">
      <c r="A48" s="15"/>
      <c r="B48" s="35" t="s">
        <v>20</v>
      </c>
      <c r="C48" s="36"/>
      <c r="D48" s="37"/>
      <c r="E48" s="15">
        <v>30</v>
      </c>
      <c r="F48" s="15"/>
      <c r="G48" s="15"/>
      <c r="H48" s="15"/>
    </row>
    <row r="49" spans="1:8" s="8" customFormat="1" ht="16.5" x14ac:dyDescent="0.35">
      <c r="A49" s="15"/>
      <c r="B49" s="35" t="s">
        <v>21</v>
      </c>
      <c r="C49" s="36"/>
      <c r="D49" s="37"/>
      <c r="E49" s="15">
        <v>25</v>
      </c>
      <c r="F49" s="15"/>
      <c r="G49" s="15"/>
      <c r="H49" s="15"/>
    </row>
    <row r="50" spans="1:8" s="8" customFormat="1" ht="16.5" x14ac:dyDescent="0.35">
      <c r="A50" s="15"/>
      <c r="B50" s="35" t="s">
        <v>22</v>
      </c>
      <c r="C50" s="36"/>
      <c r="D50" s="37"/>
      <c r="E50" s="15">
        <v>0</v>
      </c>
      <c r="F50" s="15"/>
      <c r="G50" s="15"/>
      <c r="H50" s="15"/>
    </row>
    <row r="51" spans="1:8" s="6" customFormat="1" ht="27" customHeight="1" x14ac:dyDescent="0.35">
      <c r="A51" s="2"/>
      <c r="B51" s="39" t="s">
        <v>9</v>
      </c>
      <c r="C51" s="40"/>
      <c r="D51" s="41"/>
      <c r="E51" s="2">
        <f>E12+E25+E44</f>
        <v>100</v>
      </c>
      <c r="F51" s="17">
        <f>F12+F25+F44</f>
        <v>98</v>
      </c>
      <c r="G51" s="17">
        <f>G12+G25+G44</f>
        <v>98</v>
      </c>
      <c r="H51" s="2"/>
    </row>
    <row r="52" spans="1:8" ht="9.75" customHeight="1" x14ac:dyDescent="0.35">
      <c r="C52" s="4"/>
      <c r="D52" s="4"/>
    </row>
    <row r="53" spans="1:8" ht="20.25" customHeight="1" x14ac:dyDescent="0.35">
      <c r="B53" s="31" t="s">
        <v>70</v>
      </c>
      <c r="C53" s="31"/>
      <c r="D53" s="31"/>
    </row>
    <row r="54" spans="1:8" s="1" customFormat="1" ht="60.65" customHeight="1" x14ac:dyDescent="0.35">
      <c r="A54" s="32" t="s">
        <v>17</v>
      </c>
      <c r="B54" s="32"/>
      <c r="C54" s="32"/>
      <c r="D54" s="2" t="s">
        <v>18</v>
      </c>
      <c r="E54" s="2" t="s">
        <v>51</v>
      </c>
      <c r="F54" s="20" t="s">
        <v>79</v>
      </c>
      <c r="G54" s="2" t="s">
        <v>19</v>
      </c>
      <c r="H54" s="27" t="s">
        <v>34</v>
      </c>
    </row>
    <row r="55" spans="1:8" ht="33" customHeight="1" x14ac:dyDescent="0.35">
      <c r="A55" s="33" t="s">
        <v>11</v>
      </c>
      <c r="B55" s="33"/>
      <c r="C55" s="33"/>
      <c r="D55" s="15" t="s">
        <v>10</v>
      </c>
      <c r="E55" s="15" t="s">
        <v>88</v>
      </c>
      <c r="F55" s="22" t="s">
        <v>88</v>
      </c>
      <c r="G55" s="18">
        <f>G51</f>
        <v>98</v>
      </c>
      <c r="H55" s="22"/>
    </row>
    <row r="56" spans="1:8" ht="34.5" customHeight="1" x14ac:dyDescent="0.35">
      <c r="A56" s="33" t="s">
        <v>23</v>
      </c>
      <c r="B56" s="33"/>
      <c r="C56" s="33"/>
      <c r="D56" s="15" t="s">
        <v>12</v>
      </c>
      <c r="E56" s="15"/>
      <c r="F56" s="22"/>
      <c r="G56" s="18" t="str">
        <f>IF(AND(65&lt;=G51,G51&lt;80),G51,"")</f>
        <v/>
      </c>
      <c r="H56" s="22"/>
    </row>
    <row r="57" spans="1:8" ht="42" customHeight="1" x14ac:dyDescent="0.35">
      <c r="A57" s="33" t="s">
        <v>14</v>
      </c>
      <c r="B57" s="33"/>
      <c r="C57" s="33"/>
      <c r="D57" s="15" t="s">
        <v>13</v>
      </c>
      <c r="E57" s="15"/>
      <c r="F57" s="22"/>
      <c r="G57" s="18" t="str">
        <f>IF(AND(50&lt;=G51,G51&lt;65),G51,"")</f>
        <v/>
      </c>
      <c r="H57" s="22"/>
    </row>
    <row r="58" spans="1:8" ht="32.5" customHeight="1" x14ac:dyDescent="0.35">
      <c r="A58" s="33" t="s">
        <v>16</v>
      </c>
      <c r="B58" s="33"/>
      <c r="C58" s="33"/>
      <c r="D58" s="15" t="s">
        <v>15</v>
      </c>
      <c r="E58" s="15"/>
      <c r="F58" s="22"/>
      <c r="G58" s="18" t="str">
        <f>IF(AND(0&lt;G51,G51&lt;50),G51,"")</f>
        <v/>
      </c>
      <c r="H58" s="22"/>
    </row>
    <row r="59" spans="1:8" ht="3" customHeight="1" x14ac:dyDescent="0.35"/>
    <row r="60" spans="1:8" s="10" customFormat="1" ht="20.25" customHeight="1" x14ac:dyDescent="0.35">
      <c r="B60" s="11"/>
      <c r="C60" s="38" t="str">
        <f ca="1">"TP.HCM, ngày "&amp;DAY(TODAY())&amp;" tháng "&amp;MONTH(TODAY())&amp;" năm "&amp;YEAR(TODAY())</f>
        <v>TP.HCM, ngày 4 tháng 1 năm 2019</v>
      </c>
      <c r="D60" s="38"/>
      <c r="E60" s="38"/>
      <c r="F60" s="38"/>
      <c r="G60" s="38"/>
      <c r="H60" s="38"/>
    </row>
    <row r="61" spans="1:8" s="6" customFormat="1" ht="16.5" customHeight="1" x14ac:dyDescent="0.35">
      <c r="A61" s="1"/>
      <c r="B61" s="1"/>
      <c r="C61" s="30" t="s">
        <v>89</v>
      </c>
      <c r="D61" s="30"/>
      <c r="E61" s="30"/>
      <c r="F61" s="30"/>
      <c r="G61" s="30"/>
      <c r="H61" s="30"/>
    </row>
    <row r="62" spans="1:8" x14ac:dyDescent="0.35">
      <c r="D62" s="11"/>
      <c r="E62" s="11"/>
      <c r="F62" s="11"/>
      <c r="G62" s="11"/>
      <c r="H62" s="11"/>
    </row>
    <row r="65" spans="2:8" ht="15.65" customHeight="1" x14ac:dyDescent="0.35">
      <c r="C65" s="34" t="s">
        <v>94</v>
      </c>
      <c r="D65" s="34"/>
      <c r="E65" s="34"/>
      <c r="F65" s="34"/>
      <c r="G65" s="34"/>
      <c r="H65" s="34"/>
    </row>
    <row r="67" spans="2:8" x14ac:dyDescent="0.35">
      <c r="B67" s="29" t="s">
        <v>80</v>
      </c>
      <c r="C67" s="29"/>
      <c r="D67" s="29"/>
      <c r="E67" s="29"/>
      <c r="F67" s="29"/>
      <c r="G67" s="23"/>
    </row>
    <row r="68" spans="2:8" ht="33.5" customHeight="1" x14ac:dyDescent="0.35">
      <c r="B68" s="60" t="s">
        <v>97</v>
      </c>
      <c r="C68" s="60"/>
      <c r="D68" s="60"/>
      <c r="E68" s="60"/>
      <c r="F68" s="60"/>
      <c r="G68" s="60"/>
      <c r="H68" s="61"/>
    </row>
    <row r="69" spans="2:8" ht="21.75" customHeight="1" x14ac:dyDescent="0.35">
      <c r="B69" s="24"/>
      <c r="C69" s="38" t="str">
        <f ca="1">"TP.HCM, ngày "&amp;DAY(TODAY())&amp;" tháng "&amp;MONTH(TODAY())&amp;" năm "&amp;YEAR(TODAY())</f>
        <v>TP.HCM, ngày 4 tháng 1 năm 2019</v>
      </c>
      <c r="D69" s="38"/>
      <c r="E69" s="38"/>
      <c r="F69" s="38"/>
      <c r="G69" s="38"/>
      <c r="H69" s="38"/>
    </row>
    <row r="70" spans="2:8" ht="15.65" customHeight="1" x14ac:dyDescent="0.35">
      <c r="B70" s="25"/>
      <c r="C70" s="55" t="s">
        <v>95</v>
      </c>
      <c r="D70" s="55"/>
      <c r="E70" s="55"/>
      <c r="F70" s="55"/>
      <c r="G70" s="55"/>
      <c r="H70" s="55"/>
    </row>
    <row r="71" spans="2:8" x14ac:dyDescent="0.35">
      <c r="B71" s="26"/>
      <c r="C71" s="23"/>
      <c r="D71" s="23"/>
      <c r="E71" s="23"/>
      <c r="F71" s="23"/>
      <c r="G71" s="23"/>
    </row>
    <row r="72" spans="2:8" x14ac:dyDescent="0.35">
      <c r="B72" s="26"/>
      <c r="C72" s="23"/>
      <c r="D72" s="23"/>
      <c r="E72" s="23"/>
      <c r="F72" s="23"/>
      <c r="G72" s="23"/>
    </row>
    <row r="73" spans="2:8" x14ac:dyDescent="0.35">
      <c r="B73" s="26"/>
      <c r="C73" s="23"/>
      <c r="D73" s="23"/>
      <c r="E73" s="23"/>
      <c r="F73" s="23"/>
      <c r="G73" s="23"/>
    </row>
    <row r="75" spans="2:8" ht="15.65" customHeight="1" x14ac:dyDescent="0.35">
      <c r="C75" s="34" t="s">
        <v>94</v>
      </c>
      <c r="D75" s="34"/>
      <c r="E75" s="34"/>
      <c r="F75" s="34"/>
      <c r="G75" s="34"/>
      <c r="H75" s="34"/>
    </row>
  </sheetData>
  <mergeCells count="63">
    <mergeCell ref="C69:H69"/>
    <mergeCell ref="C70:H70"/>
    <mergeCell ref="C75:H75"/>
    <mergeCell ref="A2:C2"/>
    <mergeCell ref="D2:H2"/>
    <mergeCell ref="A3:B3"/>
    <mergeCell ref="A5:H5"/>
    <mergeCell ref="B10:D10"/>
    <mergeCell ref="B7:H7"/>
    <mergeCell ref="B8:H8"/>
    <mergeCell ref="B12:D12"/>
    <mergeCell ref="B13:D13"/>
    <mergeCell ref="B14:D14"/>
    <mergeCell ref="B15:D15"/>
    <mergeCell ref="B16:D16"/>
    <mergeCell ref="B9:H9"/>
    <mergeCell ref="B11:D11"/>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C60:H60"/>
    <mergeCell ref="A58:C58"/>
    <mergeCell ref="B47:D47"/>
    <mergeCell ref="B48:D48"/>
    <mergeCell ref="B49:D49"/>
    <mergeCell ref="B50:D50"/>
    <mergeCell ref="B51:D51"/>
    <mergeCell ref="B68:H68"/>
    <mergeCell ref="B67:F67"/>
    <mergeCell ref="C61:H61"/>
    <mergeCell ref="B53:D53"/>
    <mergeCell ref="A54:C54"/>
    <mergeCell ref="A55:C55"/>
    <mergeCell ref="A56:C56"/>
    <mergeCell ref="A57:C57"/>
    <mergeCell ref="C65:H65"/>
  </mergeCells>
  <printOptions horizontalCentered="1"/>
  <pageMargins left="0.31496062992126" right="0.196850393700787" top="0.47244094488188998" bottom="0.35433070866141703" header="0.118110236220472" footer="0.15748031496063"/>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Mẫu 1B-VCQL</vt:lpstr>
      <vt:lpstr>'Mẫu 1B-VCQL'!Print_Titles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Administrator</cp:lastModifiedBy>
  <cp:lastPrinted>2019-01-04T07:27:07Z</cp:lastPrinted>
  <dcterms:created xsi:type="dcterms:W3CDTF">2018-08-07T00:58:29Z</dcterms:created>
  <dcterms:modified xsi:type="dcterms:W3CDTF">2019-01-04T09:23:37Z</dcterms:modified>
</cp:coreProperties>
</file>